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Лист1!$G$1:$H$182</definedName>
    <definedName name="OLE_LINK22" localSheetId="0">Лист1!#REF!</definedName>
    <definedName name="_xlnm.Print_Area" localSheetId="0">Лист1!$A$1:$K$12</definedName>
  </definedNames>
  <calcPr calcId="145621" refMode="R1C1"/>
</workbook>
</file>

<file path=xl/calcChain.xml><?xml version="1.0" encoding="utf-8"?>
<calcChain xmlns="http://schemas.openxmlformats.org/spreadsheetml/2006/main">
  <c r="H11" i="1" l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<sst xmlns="http://schemas.openxmlformats.org/spreadsheetml/2006/main" count="42" uniqueCount="26">
  <si>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</si>
  <si>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</si>
  <si>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</si>
  <si>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</si>
  <si>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</si>
  <si>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</si>
  <si>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упк</t>
  </si>
  <si>
    <t>Модуль измерения и обработки сигналов в комплекте для анализатора ИФА Cobas e411</t>
  </si>
  <si>
    <t>Фреза овальная для наконечника 2-кольцевого, диаметром 4,0 мм</t>
  </si>
  <si>
    <t>Фреза Розена для наконечника 2-кольцевого, диаметром 4,5 мм</t>
  </si>
  <si>
    <t>Фреза Розена для наконечника 2-кольцевого, диаметром 6,0 мм</t>
  </si>
  <si>
    <t>Фреза алмазная для наконечника 2-кольцевого, диаметром 4,5 мм</t>
  </si>
  <si>
    <t>Фреза алмазная для наконечника 2-кольцевого, жёсткая, диаметром 5,0 мм</t>
  </si>
  <si>
    <t>Смазка для моторных систем, аэрозоль 300 мл</t>
  </si>
  <si>
    <t>Программа по гематологическим исследованиям (виртуальная микроскопия) дифференциальной подсчет лейкоцтов и оценка морфологии клетки крови.(1 цикла,2-3 виртуальных цифровых слайда)</t>
  </si>
  <si>
    <t xml:space="preserve">Программа для исследования мочи,идентификация частиц и клеток (2 цикла,4 цифровых изображения в каждом цикле) </t>
  </si>
  <si>
    <t>Кабель пациента для ЭКГ из комплекта Электрокардиограф BTL-08</t>
  </si>
  <si>
    <t>комплект</t>
  </si>
  <si>
    <t>шт</t>
  </si>
  <si>
    <t>117 216,00</t>
  </si>
  <si>
    <t xml:space="preserve">    117 216 ,00  </t>
  </si>
  <si>
    <t>120 000,00</t>
  </si>
  <si>
    <t xml:space="preserve">120 000,00   </t>
  </si>
  <si>
    <t>ТОО Pharma Trade</t>
  </si>
  <si>
    <t>ИП Kad trade</t>
  </si>
  <si>
    <t>ТОО Apex 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</si>
</sst>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3" borderId="0" xfId="0" applyFill="1"/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4" fontId="3" fillId="3" borderId="7" xfId="0" applyNumberFormat="1" applyFont="1" applyFill="1" applyBorder="1" applyAlignment="1">
      <alignment horizontal="center" vertical="center"/>
    </xf>
    <xf numFmtId="0" fontId="0" fillId="3" borderId="1" xfId="0" applyFill="1" applyBorder="1"/>
    <xf numFmtId="0" fontId="1" fillId="0" borderId="4" xfId="0" applyFont="1" applyFill="1" applyBorder="1" applyAlignment="1">
      <alignment horizontal="center" wrapText="1"/>
    </xf>
    <xf numFmtId="4" fontId="3" fillId="3" borderId="8" xfId="0" applyNumberFormat="1" applyFont="1" applyFill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0" fillId="3" borderId="10" xfId="0" applyFill="1" applyBorder="1"/>
    <xf numFmtId="0" fontId="0" fillId="0" borderId="10" xfId="0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"/>
  <sheetViews>
    <sheetView tabSelected="1" view="pageBreakPreview" zoomScale="85" zoomScaleNormal="70" zoomScaleSheetLayoutView="85" workbookViewId="0">
      <pane ySplit="1" topLeftCell="A2" activePane="bottomLeft" state="frozen"/>
      <selection pane="bottomLeft" activeCell="H10" sqref="H10:H11"/>
    </sheetView>
  </sheetViews>
  <sheetFormatPr defaultRowHeight="15" x14ac:dyDescent="0.25"/>
  <cols>
    <col min="1" max="1" width="7.85546875" style="1" customWidth="1"/>
    <col min="2" max="2" width="42" style="3" customWidth="1"/>
    <col min="3" max="3" width="8.7109375" style="1" customWidth="1"/>
    <col min="4" max="4" width="9.140625" style="1" customWidth="1"/>
    <col min="5" max="5" width="13.140625" style="1" customWidth="1"/>
    <col min="6" max="6" width="13.85546875" style="1" customWidth="1"/>
    <col min="7" max="7" width="16.140625" style="4" hidden="1" customWidth="1"/>
    <col min="8" max="8" width="10.7109375" style="1" hidden="1" customWidth="1"/>
    <col min="9" max="29" width="11.7109375" style="1" customWidth="1"/>
    <col min="30" max="16384" width="9.140625" style="1"/>
  </cols>
  <sheetData>
    <row r="1" spans="1:29" ht="18.75" x14ac:dyDescent="0.25">
      <c r="A1" s="23" t="s">
        <v>0</v>
      </c>
      <c r="B1" s="25" t="s">
        <v>1</v>
      </c>
      <c r="C1" s="27" t="s">
        <v>2</v>
      </c>
      <c r="D1" s="23" t="s">
        <v>3</v>
      </c>
      <c r="E1" s="23" t="s">
        <v>4</v>
      </c>
      <c r="F1" s="23" t="s">
        <v>5</v>
      </c>
      <c r="G1" s="22"/>
      <c r="H1" s="5"/>
    </row>
    <row r="2" spans="1:29" ht="86.25" customHeight="1" thickBot="1" x14ac:dyDescent="0.3">
      <c r="A2" s="24"/>
      <c r="B2" s="26"/>
      <c r="C2" s="28"/>
      <c r="D2" s="24"/>
      <c r="E2" s="24"/>
      <c r="F2" s="24"/>
      <c r="G2" s="34"/>
      <c r="H2" s="7"/>
      <c r="I2" s="8" t="s">
        <v>23</v>
      </c>
      <c r="J2" s="8" t="s">
        <v>24</v>
      </c>
      <c r="K2" s="8" t="s">
        <v>25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</row>
    <row r="3" spans="1:29" s="6" customFormat="1" ht="26.25" thickBot="1" x14ac:dyDescent="0.3">
      <c r="A3" s="29">
        <v>1</v>
      </c>
      <c r="B3" s="30" t="s">
        <v>7</v>
      </c>
      <c r="C3" s="31" t="s">
        <v>17</v>
      </c>
      <c r="D3" s="31">
        <v>1</v>
      </c>
      <c r="E3" s="32">
        <v>2000000</v>
      </c>
      <c r="F3" s="35">
        <v>2000000</v>
      </c>
      <c r="G3" s="8"/>
      <c r="H3" s="2"/>
      <c r="I3" s="40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</row>
    <row r="4" spans="1:29" ht="26.25" thickBot="1" x14ac:dyDescent="0.3">
      <c r="A4" s="10">
        <v>2</v>
      </c>
      <c r="B4" s="11" t="s">
        <v>8</v>
      </c>
      <c r="C4" s="16" t="s">
        <v>18</v>
      </c>
      <c r="D4" s="16">
        <v>1</v>
      </c>
      <c r="E4" s="19">
        <v>97701</v>
      </c>
      <c r="F4" s="36">
        <v>97701</v>
      </c>
      <c r="G4" s="8" t="s">
        <v>25</v>
      </c>
      <c r="H4" s="2">
        <f>D4*K4</f>
        <v>97000</v>
      </c>
      <c r="I4" s="41"/>
      <c r="J4" s="2"/>
      <c r="K4" s="2">
        <v>97000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s="6" customFormat="1" ht="26.25" thickBot="1" x14ac:dyDescent="0.3">
      <c r="A5" s="10">
        <v>3</v>
      </c>
      <c r="B5" s="11" t="s">
        <v>9</v>
      </c>
      <c r="C5" s="16" t="s">
        <v>18</v>
      </c>
      <c r="D5" s="16">
        <v>1</v>
      </c>
      <c r="E5" s="19">
        <v>97701</v>
      </c>
      <c r="F5" s="36">
        <v>97701</v>
      </c>
      <c r="G5" s="8" t="s">
        <v>25</v>
      </c>
      <c r="H5" s="2">
        <f t="shared" ref="H5:H9" si="0">D5*K5</f>
        <v>97000</v>
      </c>
      <c r="I5" s="41"/>
      <c r="J5" s="2"/>
      <c r="K5" s="2">
        <v>97000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s="6" customFormat="1" ht="26.25" thickBot="1" x14ac:dyDescent="0.3">
      <c r="A6" s="10">
        <v>4</v>
      </c>
      <c r="B6" s="11" t="s">
        <v>10</v>
      </c>
      <c r="C6" s="16" t="s">
        <v>18</v>
      </c>
      <c r="D6" s="16">
        <v>1</v>
      </c>
      <c r="E6" s="19">
        <v>97701</v>
      </c>
      <c r="F6" s="36">
        <v>97701</v>
      </c>
      <c r="G6" s="8" t="s">
        <v>25</v>
      </c>
      <c r="H6" s="2">
        <f t="shared" si="0"/>
        <v>97000</v>
      </c>
      <c r="I6" s="41"/>
      <c r="J6" s="2"/>
      <c r="K6" s="2">
        <v>97000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s="6" customFormat="1" ht="26.25" thickBot="1" x14ac:dyDescent="0.3">
      <c r="A7" s="9">
        <v>5</v>
      </c>
      <c r="B7" s="12" t="s">
        <v>11</v>
      </c>
      <c r="C7" s="16" t="s">
        <v>18</v>
      </c>
      <c r="D7" s="16">
        <v>1</v>
      </c>
      <c r="E7" s="19">
        <v>97701</v>
      </c>
      <c r="F7" s="36">
        <v>97701</v>
      </c>
      <c r="G7" s="8" t="s">
        <v>25</v>
      </c>
      <c r="H7" s="2">
        <f t="shared" si="0"/>
        <v>97000</v>
      </c>
      <c r="I7" s="41"/>
      <c r="J7" s="2"/>
      <c r="K7" s="2">
        <v>97000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s="6" customFormat="1" ht="26.25" thickBot="1" x14ac:dyDescent="0.3">
      <c r="A8" s="9">
        <v>6</v>
      </c>
      <c r="B8" s="12" t="s">
        <v>12</v>
      </c>
      <c r="C8" s="16" t="s">
        <v>18</v>
      </c>
      <c r="D8" s="16">
        <v>1</v>
      </c>
      <c r="E8" s="19">
        <v>111414</v>
      </c>
      <c r="F8" s="36">
        <v>111414</v>
      </c>
      <c r="G8" s="8" t="s">
        <v>25</v>
      </c>
      <c r="H8" s="2">
        <f t="shared" si="0"/>
        <v>111000</v>
      </c>
      <c r="I8" s="41"/>
      <c r="J8" s="2"/>
      <c r="K8" s="2">
        <v>111000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9.5" thickBot="1" x14ac:dyDescent="0.3">
      <c r="A9" s="9">
        <v>7</v>
      </c>
      <c r="B9" s="13" t="s">
        <v>13</v>
      </c>
      <c r="C9" s="17" t="s">
        <v>18</v>
      </c>
      <c r="D9" s="17">
        <v>6</v>
      </c>
      <c r="E9" s="20">
        <v>41690</v>
      </c>
      <c r="F9" s="37">
        <v>250140</v>
      </c>
      <c r="G9" s="8" t="s">
        <v>25</v>
      </c>
      <c r="H9" s="2">
        <f t="shared" si="0"/>
        <v>246000</v>
      </c>
      <c r="I9" s="41"/>
      <c r="J9" s="2"/>
      <c r="K9" s="2">
        <v>41000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s="6" customFormat="1" ht="64.5" thickBot="1" x14ac:dyDescent="0.3">
      <c r="A10" s="9">
        <v>8</v>
      </c>
      <c r="B10" s="14" t="s">
        <v>14</v>
      </c>
      <c r="C10" s="18" t="s">
        <v>6</v>
      </c>
      <c r="D10" s="18">
        <v>1</v>
      </c>
      <c r="E10" s="18" t="s">
        <v>19</v>
      </c>
      <c r="F10" s="38" t="s">
        <v>20</v>
      </c>
      <c r="G10" s="8" t="s">
        <v>23</v>
      </c>
      <c r="H10" s="2">
        <f>D10*I10</f>
        <v>117000</v>
      </c>
      <c r="I10" s="41">
        <v>117000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s="6" customFormat="1" ht="39" thickBot="1" x14ac:dyDescent="0.3">
      <c r="A11" s="9">
        <v>9</v>
      </c>
      <c r="B11" s="14" t="s">
        <v>15</v>
      </c>
      <c r="C11" s="18" t="s">
        <v>6</v>
      </c>
      <c r="D11" s="18">
        <v>1</v>
      </c>
      <c r="E11" s="18" t="s">
        <v>21</v>
      </c>
      <c r="F11" s="38" t="s">
        <v>22</v>
      </c>
      <c r="G11" s="8" t="s">
        <v>23</v>
      </c>
      <c r="H11" s="2">
        <f>D11*I11</f>
        <v>119000</v>
      </c>
      <c r="I11" s="41">
        <v>119000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s="6" customFormat="1" ht="26.25" thickBot="1" x14ac:dyDescent="0.3">
      <c r="A12" s="9">
        <v>10</v>
      </c>
      <c r="B12" s="15" t="s">
        <v>16</v>
      </c>
      <c r="C12" s="17" t="s">
        <v>18</v>
      </c>
      <c r="D12" s="17">
        <v>1</v>
      </c>
      <c r="E12" s="21">
        <v>160000</v>
      </c>
      <c r="F12" s="39">
        <v>160000</v>
      </c>
      <c r="G12" s="8" t="s">
        <v>24</v>
      </c>
      <c r="H12" s="2"/>
      <c r="I12" s="1"/>
      <c r="J12" s="2">
        <v>159000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</sheetData>
  <autoFilter ref="G1:H182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3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2021-07-12T04:43:55Z</dcterms:modified>
</cp:coreProperties>
</file>